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'd-4'!$A$1:$E$39</definedName>
  </definedNames>
  <calcPr calcId="124519"/>
</workbook>
</file>

<file path=xl/calcChain.xml><?xml version="1.0" encoding="utf-8"?>
<calcChain xmlns="http://schemas.openxmlformats.org/spreadsheetml/2006/main">
  <c r="D25" i="1"/>
  <c r="C20"/>
  <c r="C13" s="1"/>
  <c r="B20"/>
  <c r="B13" s="1"/>
  <c r="B9" l="1"/>
  <c r="C9" l="1"/>
  <c r="D35"/>
  <c r="D34"/>
  <c r="D33"/>
  <c r="D32"/>
  <c r="D31"/>
  <c r="D28"/>
  <c r="D27"/>
  <c r="D26"/>
  <c r="D24"/>
  <c r="D23"/>
  <c r="D22"/>
  <c r="D19"/>
  <c r="D18"/>
  <c r="D17"/>
  <c r="D16"/>
  <c r="D15"/>
  <c r="D12"/>
  <c r="D11"/>
  <c r="E35" l="1"/>
  <c r="D20"/>
  <c r="D13"/>
  <c r="E33" l="1"/>
  <c r="E28"/>
  <c r="E31"/>
  <c r="E26"/>
  <c r="E34"/>
  <c r="E32"/>
  <c r="E29"/>
  <c r="E27"/>
  <c r="E25"/>
  <c r="E24"/>
  <c r="E23"/>
  <c r="E19"/>
  <c r="E18"/>
  <c r="E22"/>
  <c r="E17"/>
  <c r="E16"/>
  <c r="E15"/>
  <c r="E12"/>
  <c r="D9"/>
  <c r="E13"/>
  <c r="E11"/>
  <c r="E20"/>
</calcChain>
</file>

<file path=xl/sharedStrings.xml><?xml version="1.0" encoding="utf-8"?>
<sst xmlns="http://schemas.openxmlformats.org/spreadsheetml/2006/main" count="41" uniqueCount="39">
  <si>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</si>
  <si>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</si>
  <si>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</si>
  <si>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</si>
  <si>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</si>
  <si>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</si>
  <si>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</si>
  <si>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</si>
  <si>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</si>
  <si>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</si>
  <si>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</si>
  <si>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</si>
  <si>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</si>
  <si>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</si>
  <si>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</si>
  <si>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</si>
  <si>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</si>
  <si>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</si>
  <si>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</si>
  <si>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</si>
  <si>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</si>
  <si>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</si>
  <si>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</si>
  <si>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 xml:space="preserve"> - Оплата інших комунальних послуг</t>
  </si>
  <si>
    <t>Окремі заходи по реалізації державних (регіональних) програм</t>
  </si>
  <si>
    <t xml:space="preserve">в тому числі " Галицький коледж" - всього 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</si>
  <si>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</si>
  <si>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</si>
  <si>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</si>
  <si>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</si>
  <si>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</si>
  <si>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</si>
  <si>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</si>
  <si>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</si>
  <si>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</si>
  <si>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Уточнений план на  2022рік</t>
  </si>
  <si>
    <t>Відсотки                   до заг-х видатків на освіту</t>
  </si>
  <si>
    <t>про використання бюджетних коштів по установах освіти за  2022 рік  по загальному фонду</t>
  </si>
  <si>
    <t>Фактично використано     за  2022 рік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</si>
</sst>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4" xfId="0" applyNumberFormat="1" applyFont="1" applyBorder="1" applyProtection="1">
      <protection locked="0"/>
    </xf>
    <xf numFmtId="164" fontId="4" fillId="0" borderId="4" xfId="0" applyNumberFormat="1" applyFont="1" applyBorder="1"/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164" fontId="4" fillId="0" borderId="4" xfId="0" applyNumberFormat="1" applyFont="1" applyBorder="1" applyAlignment="1" applyProtection="1">
      <alignment vertical="top"/>
      <protection locked="0"/>
    </xf>
    <xf numFmtId="49" fontId="6" fillId="0" borderId="3" xfId="0" applyNumberFormat="1" applyFont="1" applyBorder="1" applyAlignment="1">
      <alignment vertical="top" wrapText="1"/>
    </xf>
    <xf numFmtId="164" fontId="4" fillId="0" borderId="4" xfId="0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vertical="top"/>
    </xf>
    <xf numFmtId="164" fontId="4" fillId="0" borderId="4" xfId="0" applyNumberFormat="1" applyFont="1" applyBorder="1" applyAlignment="1" applyProtection="1">
      <protection locked="0"/>
    </xf>
    <xf numFmtId="164" fontId="6" fillId="2" borderId="4" xfId="0" applyNumberFormat="1" applyFont="1" applyFill="1" applyBorder="1" applyAlignment="1" applyProtection="1">
      <protection locked="0"/>
    </xf>
    <xf numFmtId="0" fontId="6" fillId="0" borderId="0" xfId="0" applyFont="1" applyBorder="1" applyAlignment="1">
      <alignment wrapText="1"/>
    </xf>
    <xf numFmtId="165" fontId="4" fillId="0" borderId="0" xfId="0" applyNumberFormat="1" applyFont="1" applyBorder="1"/>
    <xf numFmtId="0" fontId="4" fillId="0" borderId="0" xfId="0" applyFont="1" applyAlignment="1">
      <alignment horizontal="left"/>
    </xf>
    <xf numFmtId="0" fontId="5" fillId="2" borderId="3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 applyProtection="1">
      <protection locked="0"/>
    </xf>
    <xf numFmtId="164" fontId="5" fillId="2" borderId="4" xfId="0" applyNumberFormat="1" applyFont="1" applyFill="1" applyBorder="1"/>
    <xf numFmtId="164" fontId="5" fillId="2" borderId="4" xfId="0" applyNumberFormat="1" applyFont="1" applyFill="1" applyBorder="1" applyProtection="1">
      <protection locked="0"/>
    </xf>
    <xf numFmtId="0" fontId="7" fillId="2" borderId="4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164" fontId="4" fillId="2" borderId="4" xfId="0" applyNumberFormat="1" applyFont="1" applyFill="1" applyBorder="1" applyProtection="1">
      <protection locked="0"/>
    </xf>
    <xf numFmtId="164" fontId="4" fillId="2" borderId="4" xfId="0" applyNumberFormat="1" applyFont="1" applyFill="1" applyBorder="1"/>
    <xf numFmtId="0" fontId="4" fillId="2" borderId="3" xfId="0" applyFont="1" applyFill="1" applyBorder="1" applyAlignment="1">
      <alignment vertical="top" wrapText="1"/>
    </xf>
    <xf numFmtId="164" fontId="4" fillId="2" borderId="0" xfId="0" applyNumberFormat="1" applyFont="1" applyFill="1" applyBorder="1" applyProtection="1"/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showZeros="0" tabSelected="1" showRuler="0" view="pageBreakPreview" zoomScaleNormal="75" zoomScaleSheetLayoutView="100" workbookViewId="0">
      <selection activeCell="H6" sqref="H6"/>
    </sheetView>
  </sheetViews>
  <sheetFormatPr defaultRowHeight="15.75"/>
  <cols>
    <col min="1" max="1" width="34" style="3" customWidth="1"/>
    <col min="2" max="2" width="15.75" style="4" customWidth="1"/>
    <col min="3" max="3" width="15.875" style="4" customWidth="1"/>
    <col min="4" max="4" width="14.125" style="4" customWidth="1"/>
    <col min="5" max="5" width="17.875" style="4" customWidth="1"/>
  </cols>
  <sheetData>
    <row r="1" spans="1:5">
      <c r="E1" s="5" t="s">
        <v>0</v>
      </c>
    </row>
    <row r="2" spans="1:5">
      <c r="E2" s="5" t="s">
        <v>1</v>
      </c>
    </row>
    <row r="3" spans="1:5">
      <c r="B3" s="6"/>
      <c r="C3" s="6"/>
      <c r="D3" s="6"/>
      <c r="E3" s="5"/>
    </row>
    <row r="4" spans="1:5">
      <c r="B4" s="35"/>
      <c r="C4" s="35"/>
      <c r="D4" s="35"/>
      <c r="E4" s="35"/>
    </row>
    <row r="5" spans="1:5">
      <c r="A5" s="36" t="s">
        <v>2</v>
      </c>
      <c r="B5" s="36"/>
      <c r="C5" s="36"/>
      <c r="D5" s="36"/>
      <c r="E5" s="36"/>
    </row>
    <row r="6" spans="1:5" ht="41.25" customHeight="1">
      <c r="A6" s="37" t="s">
        <v>37</v>
      </c>
      <c r="B6" s="37"/>
      <c r="C6" s="37"/>
      <c r="D6" s="37"/>
      <c r="E6" s="37"/>
    </row>
    <row r="7" spans="1:5" ht="16.5" thickBot="1">
      <c r="E7" s="4" t="s">
        <v>3</v>
      </c>
    </row>
    <row r="8" spans="1:5" ht="96" customHeight="1">
      <c r="A8" s="7" t="s">
        <v>4</v>
      </c>
      <c r="B8" s="8" t="s">
        <v>35</v>
      </c>
      <c r="C8" s="8" t="s">
        <v>38</v>
      </c>
      <c r="D8" s="8" t="s">
        <v>5</v>
      </c>
      <c r="E8" s="8" t="s">
        <v>36</v>
      </c>
    </row>
    <row r="9" spans="1:5">
      <c r="A9" s="27" t="s">
        <v>6</v>
      </c>
      <c r="B9" s="25">
        <f>B11+B12+B13+B34+B35</f>
        <v>1478104.9</v>
      </c>
      <c r="C9" s="25">
        <f>C11+C12+C13+C34+C35</f>
        <v>1428098.8</v>
      </c>
      <c r="D9" s="24">
        <f>C9/B9*100</f>
        <v>96.616877462485931</v>
      </c>
      <c r="E9" s="25">
        <v>100</v>
      </c>
    </row>
    <row r="10" spans="1:5" ht="21" customHeight="1">
      <c r="A10" s="28" t="s">
        <v>7</v>
      </c>
      <c r="B10" s="29"/>
      <c r="C10" s="29"/>
      <c r="D10" s="30"/>
      <c r="E10" s="30"/>
    </row>
    <row r="11" spans="1:5" ht="31.5">
      <c r="A11" s="31" t="s">
        <v>8</v>
      </c>
      <c r="B11" s="32">
        <v>916405.8</v>
      </c>
      <c r="C11" s="29">
        <v>906242.7</v>
      </c>
      <c r="D11" s="30">
        <f>C11/B11*100</f>
        <v>98.890982575623141</v>
      </c>
      <c r="E11" s="30">
        <f>C11/C9*100</f>
        <v>63.457983439241026</v>
      </c>
    </row>
    <row r="12" spans="1:5">
      <c r="A12" s="28" t="s">
        <v>9</v>
      </c>
      <c r="B12" s="29">
        <v>199961.4</v>
      </c>
      <c r="C12" s="29">
        <v>196518.9</v>
      </c>
      <c r="D12" s="30">
        <f>C12/B12*100</f>
        <v>98.278417734622778</v>
      </c>
      <c r="E12" s="30">
        <f>C12/C9*100</f>
        <v>13.760875648099416</v>
      </c>
    </row>
    <row r="13" spans="1:5" ht="31.5">
      <c r="A13" s="22" t="s">
        <v>10</v>
      </c>
      <c r="B13" s="25">
        <f>B15+B16+B17+B18+B19+B20+B28</f>
        <v>324096.09999999998</v>
      </c>
      <c r="C13" s="25">
        <f>C15+C16+C17+C18+C19+C20+C28</f>
        <v>287857.40000000002</v>
      </c>
      <c r="D13" s="24">
        <f t="shared" ref="D13:D35" si="0">C13/B13*100</f>
        <v>88.818532527852085</v>
      </c>
      <c r="E13" s="24">
        <f>C13/C9*100</f>
        <v>20.156686638207386</v>
      </c>
    </row>
    <row r="14" spans="1:5">
      <c r="A14" s="28" t="s">
        <v>11</v>
      </c>
      <c r="B14" s="29"/>
      <c r="C14" s="29"/>
      <c r="D14" s="30"/>
      <c r="E14" s="30"/>
    </row>
    <row r="15" spans="1:5" ht="50.25" customHeight="1">
      <c r="A15" s="33" t="s">
        <v>12</v>
      </c>
      <c r="B15" s="29">
        <v>13988.5</v>
      </c>
      <c r="C15" s="29">
        <v>12359.9</v>
      </c>
      <c r="D15" s="30">
        <f>C15/B15*100</f>
        <v>88.357579440254497</v>
      </c>
      <c r="E15" s="30">
        <f>C15/C9*100</f>
        <v>0.86547933518325193</v>
      </c>
    </row>
    <row r="16" spans="1:5" ht="31.5">
      <c r="A16" s="34" t="s">
        <v>13</v>
      </c>
      <c r="B16" s="29">
        <v>653.9</v>
      </c>
      <c r="C16" s="29">
        <v>480.2</v>
      </c>
      <c r="D16" s="30">
        <f t="shared" si="0"/>
        <v>73.43630524545037</v>
      </c>
      <c r="E16" s="30">
        <f>C16/C9*100</f>
        <v>3.3625124536201555E-2</v>
      </c>
    </row>
    <row r="17" spans="1:9">
      <c r="A17" s="34" t="s">
        <v>14</v>
      </c>
      <c r="B17" s="29">
        <v>23406</v>
      </c>
      <c r="C17" s="29">
        <v>19369.599999999999</v>
      </c>
      <c r="D17" s="30">
        <f t="shared" si="0"/>
        <v>82.75484918396991</v>
      </c>
      <c r="E17" s="30">
        <f>C17/C9*100</f>
        <v>1.3563207251487079</v>
      </c>
    </row>
    <row r="18" spans="1:9">
      <c r="A18" s="34" t="s">
        <v>15</v>
      </c>
      <c r="B18" s="29">
        <v>86849.1</v>
      </c>
      <c r="C18" s="29">
        <v>78144.3</v>
      </c>
      <c r="D18" s="30">
        <f t="shared" si="0"/>
        <v>89.977098208271585</v>
      </c>
      <c r="E18" s="30">
        <f>C18/C9*100</f>
        <v>5.4719113271434718</v>
      </c>
      <c r="I18" t="s">
        <v>34</v>
      </c>
    </row>
    <row r="19" spans="1:9">
      <c r="A19" s="28" t="s">
        <v>16</v>
      </c>
      <c r="B19" s="29">
        <v>74</v>
      </c>
      <c r="C19" s="29">
        <v>16.8</v>
      </c>
      <c r="D19" s="30">
        <f t="shared" si="0"/>
        <v>22.702702702702705</v>
      </c>
      <c r="E19" s="30">
        <f>C19/C9*100</f>
        <v>1.1763891966018038E-3</v>
      </c>
    </row>
    <row r="20" spans="1:9" ht="31.5">
      <c r="A20" s="22" t="s">
        <v>17</v>
      </c>
      <c r="B20" s="25">
        <f>B22+B23+B24+B25+B26</f>
        <v>150397.6</v>
      </c>
      <c r="C20" s="25">
        <f>C22+C23+C24+C25+C26</f>
        <v>129406.7</v>
      </c>
      <c r="D20" s="24">
        <f t="shared" si="0"/>
        <v>86.043061857370063</v>
      </c>
      <c r="E20" s="24">
        <f>C20/C9*100</f>
        <v>9.0614668957077757</v>
      </c>
    </row>
    <row r="21" spans="1:9">
      <c r="A21" s="12" t="s">
        <v>11</v>
      </c>
      <c r="B21" s="9"/>
      <c r="C21" s="9"/>
      <c r="D21" s="10"/>
      <c r="E21" s="10"/>
    </row>
    <row r="22" spans="1:9">
      <c r="A22" s="11" t="s">
        <v>18</v>
      </c>
      <c r="B22" s="13">
        <v>98448.7</v>
      </c>
      <c r="C22" s="13">
        <v>89850.7</v>
      </c>
      <c r="D22" s="10">
        <f t="shared" si="0"/>
        <v>91.266517485756538</v>
      </c>
      <c r="E22" s="10">
        <f>C22/C9*100</f>
        <v>6.291630523042242</v>
      </c>
    </row>
    <row r="23" spans="1:9">
      <c r="A23" s="11" t="s">
        <v>19</v>
      </c>
      <c r="B23" s="13">
        <v>9547.7000000000007</v>
      </c>
      <c r="C23" s="13">
        <v>7062.9</v>
      </c>
      <c r="D23" s="10">
        <f t="shared" si="0"/>
        <v>73.974884003477271</v>
      </c>
      <c r="E23" s="10">
        <f>C23/C9*100</f>
        <v>0.49456662242136185</v>
      </c>
    </row>
    <row r="24" spans="1:9">
      <c r="A24" s="11" t="s">
        <v>20</v>
      </c>
      <c r="B24" s="13">
        <v>26072.400000000001</v>
      </c>
      <c r="C24" s="13">
        <v>20966.5</v>
      </c>
      <c r="D24" s="10">
        <f t="shared" si="0"/>
        <v>80.416455715622646</v>
      </c>
      <c r="E24" s="10">
        <f>C24/C9*100</f>
        <v>1.4681407196756975</v>
      </c>
    </row>
    <row r="25" spans="1:9">
      <c r="A25" s="14" t="s">
        <v>21</v>
      </c>
      <c r="B25" s="13">
        <v>15011.7</v>
      </c>
      <c r="C25" s="13">
        <v>10286.6</v>
      </c>
      <c r="D25" s="10">
        <f t="shared" si="0"/>
        <v>68.523884703264784</v>
      </c>
      <c r="E25" s="10">
        <f>C25/C9*100</f>
        <v>0.7203003041526258</v>
      </c>
    </row>
    <row r="26" spans="1:9" ht="31.5">
      <c r="A26" s="11" t="s">
        <v>22</v>
      </c>
      <c r="B26" s="13">
        <v>1317.1</v>
      </c>
      <c r="C26" s="13">
        <v>1240</v>
      </c>
      <c r="D26" s="15">
        <f t="shared" si="0"/>
        <v>94.146230354566868</v>
      </c>
      <c r="E26" s="16">
        <f>C26/C9*100</f>
        <v>8.6828726415847421E-2</v>
      </c>
    </row>
    <row r="27" spans="1:9" ht="0.75" customHeight="1">
      <c r="A27" s="11" t="s">
        <v>23</v>
      </c>
      <c r="B27" s="13"/>
      <c r="C27" s="13"/>
      <c r="D27" s="10" t="e">
        <f t="shared" si="0"/>
        <v>#DIV/0!</v>
      </c>
      <c r="E27" s="10">
        <f>C27/C9*100</f>
        <v>0</v>
      </c>
    </row>
    <row r="28" spans="1:9" s="2" customFormat="1" ht="31.5">
      <c r="A28" s="22" t="s">
        <v>24</v>
      </c>
      <c r="B28" s="23">
        <v>48727</v>
      </c>
      <c r="C28" s="23">
        <v>48079.9</v>
      </c>
      <c r="D28" s="24">
        <f t="shared" si="0"/>
        <v>98.671988835758413</v>
      </c>
      <c r="E28" s="24">
        <f>C28/C9*100</f>
        <v>3.3667068412913723</v>
      </c>
      <c r="I28" s="2" t="s">
        <v>34</v>
      </c>
    </row>
    <row r="29" spans="1:9" s="2" customFormat="1" ht="31.5">
      <c r="A29" s="11" t="s">
        <v>25</v>
      </c>
      <c r="B29" s="17"/>
      <c r="C29" s="17"/>
      <c r="D29" s="10"/>
      <c r="E29" s="10">
        <f>C29/C9*100</f>
        <v>0</v>
      </c>
    </row>
    <row r="30" spans="1:9" s="2" customFormat="1" ht="14.25" customHeight="1">
      <c r="A30" s="11" t="s">
        <v>26</v>
      </c>
      <c r="B30" s="17"/>
      <c r="C30" s="17"/>
      <c r="D30" s="10"/>
      <c r="E30" s="10"/>
    </row>
    <row r="31" spans="1:9" s="2" customFormat="1">
      <c r="A31" s="11" t="s">
        <v>27</v>
      </c>
      <c r="B31" s="18">
        <v>27598</v>
      </c>
      <c r="C31" s="18">
        <v>27284</v>
      </c>
      <c r="D31" s="10">
        <f t="shared" si="0"/>
        <v>98.8622363939416</v>
      </c>
      <c r="E31" s="10">
        <f>C31/C9*100</f>
        <v>1.9105120738145007</v>
      </c>
    </row>
    <row r="32" spans="1:9" s="2" customFormat="1">
      <c r="A32" s="11" t="s">
        <v>28</v>
      </c>
      <c r="B32" s="18">
        <v>5999.3</v>
      </c>
      <c r="C32" s="18">
        <v>5901.3</v>
      </c>
      <c r="D32" s="10">
        <f t="shared" si="0"/>
        <v>98.366476088877036</v>
      </c>
      <c r="E32" s="10">
        <f>C32/C9*100</f>
        <v>0.41322771225632288</v>
      </c>
    </row>
    <row r="33" spans="1:6" s="2" customFormat="1" ht="29.25" customHeight="1">
      <c r="A33" s="11" t="s">
        <v>29</v>
      </c>
      <c r="B33" s="18">
        <v>2540.5</v>
      </c>
      <c r="C33" s="18">
        <v>2540.5</v>
      </c>
      <c r="D33" s="10">
        <f t="shared" si="0"/>
        <v>100</v>
      </c>
      <c r="E33" s="10">
        <f>C33/C9*100</f>
        <v>0.17789385440279062</v>
      </c>
    </row>
    <row r="34" spans="1:6" ht="32.25" customHeight="1">
      <c r="A34" s="22" t="s">
        <v>30</v>
      </c>
      <c r="B34" s="24">
        <v>37556.6</v>
      </c>
      <c r="C34" s="25">
        <v>37473.699999999997</v>
      </c>
      <c r="D34" s="24">
        <f t="shared" si="0"/>
        <v>99.77926649377207</v>
      </c>
      <c r="E34" s="24">
        <f>C34/C9*100</f>
        <v>2.6240271331367264</v>
      </c>
    </row>
    <row r="35" spans="1:6" ht="14.25" customHeight="1">
      <c r="A35" s="26" t="s">
        <v>31</v>
      </c>
      <c r="B35" s="24">
        <v>85</v>
      </c>
      <c r="C35" s="24">
        <v>6.1</v>
      </c>
      <c r="D35" s="24">
        <f t="shared" si="0"/>
        <v>7.1764705882352935</v>
      </c>
      <c r="E35" s="24">
        <f>C35/C9*100</f>
        <v>4.2714131543279774E-4</v>
      </c>
    </row>
    <row r="36" spans="1:6" ht="14.25" customHeight="1">
      <c r="A36" s="19"/>
      <c r="B36" s="20"/>
      <c r="C36" s="20"/>
      <c r="D36" s="20"/>
      <c r="E36" s="20"/>
    </row>
    <row r="37" spans="1:6" ht="14.25" customHeight="1">
      <c r="A37" s="19"/>
      <c r="B37" s="20"/>
      <c r="C37" s="20"/>
      <c r="D37" s="20"/>
      <c r="E37" s="20"/>
    </row>
    <row r="38" spans="1:6" ht="12" customHeight="1"/>
    <row r="39" spans="1:6">
      <c r="A39" s="21" t="s">
        <v>32</v>
      </c>
      <c r="B39" s="21"/>
      <c r="C39" s="21"/>
      <c r="D39" s="4" t="s">
        <v>33</v>
      </c>
      <c r="F39" s="1"/>
    </row>
    <row r="40" spans="1:6">
      <c r="A40" s="21"/>
      <c r="B40" s="21"/>
      <c r="D40" s="6"/>
    </row>
  </sheetData>
  <mergeCells count="3">
    <mergeCell ref="B4:E4"/>
    <mergeCell ref="A5:E5"/>
    <mergeCell ref="A6:E6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2022-07-26T09:15:07Z</cp:lastPrinted>
  <dcterms:created xsi:type="dcterms:W3CDTF">2021-02-10T13:53:56Z</dcterms:created>
  <dcterms:modified xsi:type="dcterms:W3CDTF">2023-02-20T11:05:40Z</dcterms:modified>
</cp:coreProperties>
</file>